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legato 9" sheetId="1" r:id="rId1"/>
  </sheets>
  <definedNames>
    <definedName name="_xlnm.Print_Area" localSheetId="0">'Allegato 9'!$A$1:$U$29</definedName>
  </definedNames>
  <calcPr calcId="152511"/>
</workbook>
</file>

<file path=xl/calcChain.xml><?xml version="1.0" encoding="utf-8"?>
<calcChain xmlns="http://schemas.openxmlformats.org/spreadsheetml/2006/main">
  <c r="N29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<sst xmlns="http://schemas.openxmlformats.org/spreadsheetml/2006/main" count="222" uniqueCount="56">
  <si>
    <t>DB708FP</t>
  </si>
  <si>
    <t>616 - SPRINTER NF</t>
  </si>
  <si>
    <t>Mercedes Benz</t>
  </si>
  <si>
    <t>Servizio Pubblico di Linea</t>
  </si>
  <si>
    <t>DB709FP</t>
  </si>
  <si>
    <t>DB710FP</t>
  </si>
  <si>
    <t>DB711FP</t>
  </si>
  <si>
    <t>DB712FP</t>
  </si>
  <si>
    <t>DE899AW</t>
  </si>
  <si>
    <t>SPRINTER CITY 65</t>
  </si>
  <si>
    <t>DK341MT</t>
  </si>
  <si>
    <t>DK342MT</t>
  </si>
  <si>
    <t>DK343MT</t>
  </si>
  <si>
    <t>DK344MT</t>
  </si>
  <si>
    <t>DK345MT</t>
  </si>
  <si>
    <t>DK346MT</t>
  </si>
  <si>
    <t>DK347MT</t>
  </si>
  <si>
    <t>DR909XY</t>
  </si>
  <si>
    <t>DR910XY</t>
  </si>
  <si>
    <t>DW531RF</t>
  </si>
  <si>
    <t>DW532RF</t>
  </si>
  <si>
    <t>FD908RB</t>
  </si>
  <si>
    <t>FF846KS</t>
  </si>
  <si>
    <t>FR090VB</t>
  </si>
  <si>
    <t>SPRINTER CITY 35</t>
  </si>
  <si>
    <t>FR091VB</t>
  </si>
  <si>
    <t>FR092VB</t>
  </si>
  <si>
    <t>FR093VB</t>
  </si>
  <si>
    <t>FY918GW</t>
  </si>
  <si>
    <t>FY919GW</t>
  </si>
  <si>
    <t>Allegato 9 - Autobus urbani</t>
  </si>
  <si>
    <t>N. MEZZI</t>
  </si>
  <si>
    <t>TARGA</t>
  </si>
  <si>
    <t>MARCA</t>
  </si>
  <si>
    <t>MODELLO</t>
  </si>
  <si>
    <t>ALIMENTAZIONE</t>
  </si>
  <si>
    <t>N.AZIENDALE</t>
  </si>
  <si>
    <t>DIESEL</t>
  </si>
  <si>
    <t>POSTI</t>
  </si>
  <si>
    <t>POTENZA KW</t>
  </si>
  <si>
    <t>CAVALLI FISCALI</t>
  </si>
  <si>
    <t>CILINDRATA</t>
  </si>
  <si>
    <t>DATA IMMATRICOLAZIONE</t>
  </si>
  <si>
    <t>USO</t>
  </si>
  <si>
    <t>VALORE DA ASSICURARE</t>
  </si>
  <si>
    <t>INCENDIO</t>
  </si>
  <si>
    <t>EVENTI SOCIO POLITICI</t>
  </si>
  <si>
    <t>EVENTI ATMOSFERICI</t>
  </si>
  <si>
    <t>KASKO</t>
  </si>
  <si>
    <t>ROTTURA CRISTALLI</t>
  </si>
  <si>
    <t>ASSISTENZA IN VIAGGIO</t>
  </si>
  <si>
    <t>X</t>
  </si>
  <si>
    <t>FURTO/ RAPINA</t>
  </si>
  <si>
    <t>PROPRIETA'</t>
  </si>
  <si>
    <t>TIL SRL</t>
  </si>
  <si>
    <t xml:space="preserve">SETA SPA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</si>
</sst>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BBB59"/>
        <bgColor rgb="FF9BBB5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4" fontId="5" fillId="0" borderId="1" xfId="0" applyNumberFormat="1" applyFont="1" applyBorder="1"/>
    <xf numFmtId="44" fontId="5" fillId="0" borderId="1" xfId="0" applyNumberFormat="1" applyFont="1" applyBorder="1"/>
    <xf numFmtId="0" fontId="0" fillId="0" borderId="0" xfId="0" applyFont="1"/>
    <xf numFmtId="44" fontId="1" fillId="0" borderId="0" xfId="0" applyNumberFormat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/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tabSelected="1" workbookViewId="0">
      <selection activeCell="E32" sqref="E32"/>
    </sheetView>
  </sheetViews>
  <sheetFormatPr defaultRowHeight="15" x14ac:dyDescent="0.25"/>
  <cols>
    <col min="1" max="1" width="9.140625" style="13"/>
    <col min="2" max="2" width="13.140625" style="3" bestFit="1" customWidth="1"/>
    <col min="3" max="3" width="11.5703125" bestFit="1" customWidth="1"/>
    <col min="4" max="4" width="14.140625" bestFit="1" customWidth="1"/>
    <col min="5" max="5" width="18.28515625" bestFit="1" customWidth="1"/>
    <col min="6" max="6" width="16" bestFit="1" customWidth="1"/>
    <col min="7" max="7" width="11" bestFit="1" customWidth="1"/>
    <col min="8" max="8" width="9.85546875" customWidth="1"/>
    <col min="10" max="10" width="12.140625" bestFit="1" customWidth="1"/>
    <col min="11" max="11" width="19.85546875" bestFit="1" customWidth="1"/>
    <col min="12" max="12" width="25.5703125" bestFit="1" customWidth="1"/>
    <col min="13" max="13" width="12.140625" bestFit="1" customWidth="1"/>
    <col min="14" max="14" width="14.7109375" bestFit="1" customWidth="1"/>
    <col min="15" max="15" width="9.85546875" bestFit="1" customWidth="1"/>
    <col min="16" max="16" width="8" customWidth="1"/>
    <col min="17" max="17" width="14.28515625" bestFit="1" customWidth="1"/>
    <col min="18" max="18" width="13.85546875" customWidth="1"/>
    <col min="19" max="19" width="7.5703125" customWidth="1"/>
    <col min="20" max="20" width="10.7109375" customWidth="1"/>
    <col min="21" max="21" width="15.140625" customWidth="1"/>
  </cols>
  <sheetData>
    <row r="1" spans="1:23" x14ac:dyDescent="0.25">
      <c r="A1" s="15" t="s">
        <v>30</v>
      </c>
      <c r="B1" s="16"/>
      <c r="C1" s="16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3" x14ac:dyDescent="0.25">
      <c r="B2" s="1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3" ht="37.5" customHeight="1" x14ac:dyDescent="0.25">
      <c r="A3" s="4" t="s">
        <v>31</v>
      </c>
      <c r="B3" s="5" t="s">
        <v>36</v>
      </c>
      <c r="C3" s="4" t="s">
        <v>32</v>
      </c>
      <c r="D3" s="4" t="s">
        <v>33</v>
      </c>
      <c r="E3" s="4" t="s">
        <v>34</v>
      </c>
      <c r="F3" s="4" t="s">
        <v>35</v>
      </c>
      <c r="G3" s="4" t="s">
        <v>38</v>
      </c>
      <c r="H3" s="5" t="s">
        <v>39</v>
      </c>
      <c r="I3" s="5" t="s">
        <v>40</v>
      </c>
      <c r="J3" s="4" t="s">
        <v>41</v>
      </c>
      <c r="K3" s="5" t="s">
        <v>42</v>
      </c>
      <c r="L3" s="4" t="s">
        <v>43</v>
      </c>
      <c r="M3" s="4" t="s">
        <v>53</v>
      </c>
      <c r="N3" s="5" t="s">
        <v>44</v>
      </c>
      <c r="O3" s="5" t="s">
        <v>45</v>
      </c>
      <c r="P3" s="5" t="s">
        <v>52</v>
      </c>
      <c r="Q3" s="5" t="s">
        <v>46</v>
      </c>
      <c r="R3" s="5" t="s">
        <v>47</v>
      </c>
      <c r="S3" s="5" t="s">
        <v>48</v>
      </c>
      <c r="T3" s="5" t="s">
        <v>49</v>
      </c>
      <c r="U3" s="5" t="s">
        <v>50</v>
      </c>
      <c r="V3" s="3"/>
      <c r="W3" s="3"/>
    </row>
    <row r="4" spans="1:23" s="10" customFormat="1" x14ac:dyDescent="0.25">
      <c r="A4" s="14">
        <v>1</v>
      </c>
      <c r="B4" s="6">
        <v>1732</v>
      </c>
      <c r="C4" s="7" t="s">
        <v>0</v>
      </c>
      <c r="D4" s="7" t="s">
        <v>2</v>
      </c>
      <c r="E4" s="7" t="s">
        <v>1</v>
      </c>
      <c r="F4" s="7" t="s">
        <v>37</v>
      </c>
      <c r="G4" s="7">
        <v>29</v>
      </c>
      <c r="H4" s="7">
        <v>115</v>
      </c>
      <c r="I4" s="7">
        <v>24</v>
      </c>
      <c r="J4" s="7">
        <v>2685</v>
      </c>
      <c r="K4" s="8">
        <v>38987</v>
      </c>
      <c r="L4" s="7" t="s">
        <v>3</v>
      </c>
      <c r="M4" s="7" t="s">
        <v>55</v>
      </c>
      <c r="N4" s="9">
        <v>25000</v>
      </c>
      <c r="O4" s="6" t="s">
        <v>51</v>
      </c>
      <c r="P4" s="9"/>
      <c r="Q4" s="6" t="s">
        <v>51</v>
      </c>
      <c r="R4" s="9"/>
      <c r="S4" s="9"/>
      <c r="T4" s="7"/>
      <c r="U4" s="7"/>
    </row>
    <row r="5" spans="1:23" s="10" customFormat="1" x14ac:dyDescent="0.25">
      <c r="A5" s="14">
        <f>A4+1</f>
        <v>2</v>
      </c>
      <c r="B5" s="6">
        <v>1733</v>
      </c>
      <c r="C5" s="7" t="s">
        <v>4</v>
      </c>
      <c r="D5" s="7" t="s">
        <v>2</v>
      </c>
      <c r="E5" s="7" t="s">
        <v>1</v>
      </c>
      <c r="F5" s="7" t="s">
        <v>37</v>
      </c>
      <c r="G5" s="7">
        <v>29</v>
      </c>
      <c r="H5" s="7">
        <v>115</v>
      </c>
      <c r="I5" s="7">
        <v>24</v>
      </c>
      <c r="J5" s="7">
        <v>2685</v>
      </c>
      <c r="K5" s="8">
        <v>38987</v>
      </c>
      <c r="L5" s="7" t="s">
        <v>3</v>
      </c>
      <c r="M5" s="7" t="s">
        <v>55</v>
      </c>
      <c r="N5" s="9">
        <v>25000</v>
      </c>
      <c r="O5" s="6" t="s">
        <v>51</v>
      </c>
      <c r="P5" s="9"/>
      <c r="Q5" s="6" t="s">
        <v>51</v>
      </c>
      <c r="R5" s="9"/>
      <c r="S5" s="9"/>
      <c r="T5" s="7"/>
      <c r="U5" s="7"/>
    </row>
    <row r="6" spans="1:23" s="10" customFormat="1" x14ac:dyDescent="0.25">
      <c r="A6" s="14">
        <f t="shared" ref="A6:A28" si="0">A5+1</f>
        <v>3</v>
      </c>
      <c r="B6" s="6">
        <v>1734</v>
      </c>
      <c r="C6" s="7" t="s">
        <v>5</v>
      </c>
      <c r="D6" s="7" t="s">
        <v>2</v>
      </c>
      <c r="E6" s="7" t="s">
        <v>1</v>
      </c>
      <c r="F6" s="7" t="s">
        <v>37</v>
      </c>
      <c r="G6" s="7">
        <v>29</v>
      </c>
      <c r="H6" s="7">
        <v>115</v>
      </c>
      <c r="I6" s="7">
        <v>24</v>
      </c>
      <c r="J6" s="7">
        <v>2685</v>
      </c>
      <c r="K6" s="8">
        <v>38987</v>
      </c>
      <c r="L6" s="7" t="s">
        <v>3</v>
      </c>
      <c r="M6" s="7" t="s">
        <v>55</v>
      </c>
      <c r="N6" s="9">
        <v>25000</v>
      </c>
      <c r="O6" s="6" t="s">
        <v>51</v>
      </c>
      <c r="P6" s="9"/>
      <c r="Q6" s="6" t="s">
        <v>51</v>
      </c>
      <c r="R6" s="9"/>
      <c r="S6" s="9"/>
      <c r="T6" s="7"/>
      <c r="U6" s="7"/>
    </row>
    <row r="7" spans="1:23" s="10" customFormat="1" x14ac:dyDescent="0.25">
      <c r="A7" s="14">
        <f t="shared" si="0"/>
        <v>4</v>
      </c>
      <c r="B7" s="6">
        <v>1735</v>
      </c>
      <c r="C7" s="7" t="s">
        <v>6</v>
      </c>
      <c r="D7" s="7" t="s">
        <v>2</v>
      </c>
      <c r="E7" s="7" t="s">
        <v>1</v>
      </c>
      <c r="F7" s="7" t="s">
        <v>37</v>
      </c>
      <c r="G7" s="7">
        <v>29</v>
      </c>
      <c r="H7" s="7">
        <v>115</v>
      </c>
      <c r="I7" s="7">
        <v>24</v>
      </c>
      <c r="J7" s="7">
        <v>2685</v>
      </c>
      <c r="K7" s="8">
        <v>38987</v>
      </c>
      <c r="L7" s="7" t="s">
        <v>3</v>
      </c>
      <c r="M7" s="7" t="s">
        <v>55</v>
      </c>
      <c r="N7" s="9">
        <v>25000</v>
      </c>
      <c r="O7" s="6" t="s">
        <v>51</v>
      </c>
      <c r="P7" s="9"/>
      <c r="Q7" s="6" t="s">
        <v>51</v>
      </c>
      <c r="R7" s="9"/>
      <c r="S7" s="9"/>
      <c r="T7" s="7"/>
      <c r="U7" s="7"/>
    </row>
    <row r="8" spans="1:23" s="10" customFormat="1" x14ac:dyDescent="0.25">
      <c r="A8" s="14">
        <f t="shared" si="0"/>
        <v>5</v>
      </c>
      <c r="B8" s="6">
        <v>1736</v>
      </c>
      <c r="C8" s="7" t="s">
        <v>7</v>
      </c>
      <c r="D8" s="7" t="s">
        <v>2</v>
      </c>
      <c r="E8" s="7" t="s">
        <v>1</v>
      </c>
      <c r="F8" s="7" t="s">
        <v>37</v>
      </c>
      <c r="G8" s="7">
        <v>29</v>
      </c>
      <c r="H8" s="7">
        <v>115</v>
      </c>
      <c r="I8" s="7">
        <v>24</v>
      </c>
      <c r="J8" s="7">
        <v>2685</v>
      </c>
      <c r="K8" s="8">
        <v>38987</v>
      </c>
      <c r="L8" s="7" t="s">
        <v>3</v>
      </c>
      <c r="M8" s="7" t="s">
        <v>55</v>
      </c>
      <c r="N8" s="9">
        <v>25000</v>
      </c>
      <c r="O8" s="6" t="s">
        <v>51</v>
      </c>
      <c r="P8" s="9"/>
      <c r="Q8" s="6" t="s">
        <v>51</v>
      </c>
      <c r="R8" s="9"/>
      <c r="S8" s="9"/>
      <c r="T8" s="7"/>
      <c r="U8" s="7"/>
    </row>
    <row r="9" spans="1:23" s="10" customFormat="1" x14ac:dyDescent="0.25">
      <c r="A9" s="14">
        <f t="shared" si="0"/>
        <v>6</v>
      </c>
      <c r="B9" s="6">
        <v>1748</v>
      </c>
      <c r="C9" s="7" t="s">
        <v>8</v>
      </c>
      <c r="D9" s="7" t="s">
        <v>2</v>
      </c>
      <c r="E9" s="7" t="s">
        <v>9</v>
      </c>
      <c r="F9" s="7" t="s">
        <v>37</v>
      </c>
      <c r="G9" s="7">
        <v>25</v>
      </c>
      <c r="H9" s="7">
        <v>110</v>
      </c>
      <c r="I9" s="7">
        <v>21</v>
      </c>
      <c r="J9" s="7">
        <v>2148</v>
      </c>
      <c r="K9" s="8">
        <v>39360</v>
      </c>
      <c r="L9" s="7" t="s">
        <v>3</v>
      </c>
      <c r="M9" s="7" t="s">
        <v>55</v>
      </c>
      <c r="N9" s="9">
        <v>31500</v>
      </c>
      <c r="O9" s="6" t="s">
        <v>51</v>
      </c>
      <c r="P9" s="9"/>
      <c r="Q9" s="6" t="s">
        <v>51</v>
      </c>
      <c r="R9" s="9"/>
      <c r="S9" s="9"/>
      <c r="T9" s="7"/>
      <c r="U9" s="7"/>
    </row>
    <row r="10" spans="1:23" s="10" customFormat="1" x14ac:dyDescent="0.25">
      <c r="A10" s="14">
        <f t="shared" si="0"/>
        <v>7</v>
      </c>
      <c r="B10" s="6">
        <v>1755</v>
      </c>
      <c r="C10" s="7" t="s">
        <v>10</v>
      </c>
      <c r="D10" s="7" t="s">
        <v>2</v>
      </c>
      <c r="E10" s="7" t="s">
        <v>9</v>
      </c>
      <c r="F10" s="7" t="s">
        <v>37</v>
      </c>
      <c r="G10" s="7">
        <v>28</v>
      </c>
      <c r="H10" s="7">
        <v>110</v>
      </c>
      <c r="I10" s="7">
        <v>21</v>
      </c>
      <c r="J10" s="7">
        <v>2148</v>
      </c>
      <c r="K10" s="8">
        <v>39484</v>
      </c>
      <c r="L10" s="7" t="s">
        <v>3</v>
      </c>
      <c r="M10" s="7" t="s">
        <v>55</v>
      </c>
      <c r="N10" s="9">
        <v>35000</v>
      </c>
      <c r="O10" s="6" t="s">
        <v>51</v>
      </c>
      <c r="P10" s="9"/>
      <c r="Q10" s="6" t="s">
        <v>51</v>
      </c>
      <c r="R10" s="9"/>
      <c r="S10" s="9"/>
      <c r="T10" s="7"/>
      <c r="U10" s="7"/>
    </row>
    <row r="11" spans="1:23" s="10" customFormat="1" x14ac:dyDescent="0.25">
      <c r="A11" s="14">
        <f t="shared" si="0"/>
        <v>8</v>
      </c>
      <c r="B11" s="6">
        <v>1757</v>
      </c>
      <c r="C11" s="7" t="s">
        <v>11</v>
      </c>
      <c r="D11" s="7" t="s">
        <v>2</v>
      </c>
      <c r="E11" s="7" t="s">
        <v>9</v>
      </c>
      <c r="F11" s="7" t="s">
        <v>37</v>
      </c>
      <c r="G11" s="7">
        <v>28</v>
      </c>
      <c r="H11" s="7">
        <v>110</v>
      </c>
      <c r="I11" s="7">
        <v>21</v>
      </c>
      <c r="J11" s="7">
        <v>2148</v>
      </c>
      <c r="K11" s="8">
        <v>39484</v>
      </c>
      <c r="L11" s="7" t="s">
        <v>3</v>
      </c>
      <c r="M11" s="7" t="s">
        <v>55</v>
      </c>
      <c r="N11" s="9">
        <v>35000</v>
      </c>
      <c r="O11" s="6" t="s">
        <v>51</v>
      </c>
      <c r="P11" s="9"/>
      <c r="Q11" s="6" t="s">
        <v>51</v>
      </c>
      <c r="R11" s="9"/>
      <c r="S11" s="9"/>
      <c r="T11" s="7"/>
      <c r="U11" s="7"/>
    </row>
    <row r="12" spans="1:23" s="10" customFormat="1" x14ac:dyDescent="0.25">
      <c r="A12" s="14">
        <f t="shared" si="0"/>
        <v>9</v>
      </c>
      <c r="B12" s="6">
        <v>1754</v>
      </c>
      <c r="C12" s="7" t="s">
        <v>12</v>
      </c>
      <c r="D12" s="7" t="s">
        <v>2</v>
      </c>
      <c r="E12" s="7" t="s">
        <v>9</v>
      </c>
      <c r="F12" s="7" t="s">
        <v>37</v>
      </c>
      <c r="G12" s="7">
        <v>28</v>
      </c>
      <c r="H12" s="7">
        <v>110</v>
      </c>
      <c r="I12" s="7">
        <v>21</v>
      </c>
      <c r="J12" s="7">
        <v>2148</v>
      </c>
      <c r="K12" s="8">
        <v>39484</v>
      </c>
      <c r="L12" s="7" t="s">
        <v>3</v>
      </c>
      <c r="M12" s="7" t="s">
        <v>55</v>
      </c>
      <c r="N12" s="9">
        <v>35000</v>
      </c>
      <c r="O12" s="6" t="s">
        <v>51</v>
      </c>
      <c r="P12" s="9"/>
      <c r="Q12" s="6" t="s">
        <v>51</v>
      </c>
      <c r="R12" s="9"/>
      <c r="S12" s="9"/>
      <c r="T12" s="7"/>
      <c r="U12" s="7"/>
    </row>
    <row r="13" spans="1:23" s="10" customFormat="1" x14ac:dyDescent="0.25">
      <c r="A13" s="14">
        <f t="shared" si="0"/>
        <v>10</v>
      </c>
      <c r="B13" s="6">
        <v>1760</v>
      </c>
      <c r="C13" s="7" t="s">
        <v>13</v>
      </c>
      <c r="D13" s="7" t="s">
        <v>2</v>
      </c>
      <c r="E13" s="7" t="s">
        <v>9</v>
      </c>
      <c r="F13" s="7" t="s">
        <v>37</v>
      </c>
      <c r="G13" s="7">
        <v>28</v>
      </c>
      <c r="H13" s="7">
        <v>110</v>
      </c>
      <c r="I13" s="7">
        <v>21</v>
      </c>
      <c r="J13" s="7">
        <v>2148</v>
      </c>
      <c r="K13" s="8">
        <v>39484</v>
      </c>
      <c r="L13" s="7" t="s">
        <v>3</v>
      </c>
      <c r="M13" s="7" t="s">
        <v>55</v>
      </c>
      <c r="N13" s="9">
        <v>35000</v>
      </c>
      <c r="O13" s="6" t="s">
        <v>51</v>
      </c>
      <c r="P13" s="9"/>
      <c r="Q13" s="6" t="s">
        <v>51</v>
      </c>
      <c r="R13" s="9"/>
      <c r="S13" s="9"/>
      <c r="T13" s="7"/>
      <c r="U13" s="7"/>
    </row>
    <row r="14" spans="1:23" s="10" customFormat="1" x14ac:dyDescent="0.25">
      <c r="A14" s="14">
        <f t="shared" si="0"/>
        <v>11</v>
      </c>
      <c r="B14" s="6">
        <v>1759</v>
      </c>
      <c r="C14" s="7" t="s">
        <v>14</v>
      </c>
      <c r="D14" s="7" t="s">
        <v>2</v>
      </c>
      <c r="E14" s="7" t="s">
        <v>9</v>
      </c>
      <c r="F14" s="7" t="s">
        <v>37</v>
      </c>
      <c r="G14" s="7">
        <v>28</v>
      </c>
      <c r="H14" s="7">
        <v>110</v>
      </c>
      <c r="I14" s="7">
        <v>21</v>
      </c>
      <c r="J14" s="7">
        <v>2148</v>
      </c>
      <c r="K14" s="8">
        <v>39484</v>
      </c>
      <c r="L14" s="7" t="s">
        <v>3</v>
      </c>
      <c r="M14" s="7" t="s">
        <v>55</v>
      </c>
      <c r="N14" s="9">
        <v>35000</v>
      </c>
      <c r="O14" s="6" t="s">
        <v>51</v>
      </c>
      <c r="P14" s="9"/>
      <c r="Q14" s="6" t="s">
        <v>51</v>
      </c>
      <c r="R14" s="9"/>
      <c r="S14" s="9"/>
      <c r="T14" s="7"/>
      <c r="U14" s="7"/>
    </row>
    <row r="15" spans="1:23" s="10" customFormat="1" x14ac:dyDescent="0.25">
      <c r="A15" s="14">
        <f t="shared" si="0"/>
        <v>12</v>
      </c>
      <c r="B15" s="6">
        <v>1756</v>
      </c>
      <c r="C15" s="7" t="s">
        <v>15</v>
      </c>
      <c r="D15" s="7" t="s">
        <v>2</v>
      </c>
      <c r="E15" s="7" t="s">
        <v>9</v>
      </c>
      <c r="F15" s="7" t="s">
        <v>37</v>
      </c>
      <c r="G15" s="7">
        <v>28</v>
      </c>
      <c r="H15" s="7">
        <v>110</v>
      </c>
      <c r="I15" s="7">
        <v>21</v>
      </c>
      <c r="J15" s="7">
        <v>2148</v>
      </c>
      <c r="K15" s="8">
        <v>39484</v>
      </c>
      <c r="L15" s="7" t="s">
        <v>3</v>
      </c>
      <c r="M15" s="7" t="s">
        <v>55</v>
      </c>
      <c r="N15" s="9">
        <v>35000</v>
      </c>
      <c r="O15" s="6" t="s">
        <v>51</v>
      </c>
      <c r="P15" s="9"/>
      <c r="Q15" s="6" t="s">
        <v>51</v>
      </c>
      <c r="R15" s="9"/>
      <c r="S15" s="9"/>
      <c r="T15" s="7"/>
      <c r="U15" s="7"/>
    </row>
    <row r="16" spans="1:23" s="10" customFormat="1" x14ac:dyDescent="0.25">
      <c r="A16" s="14">
        <f t="shared" si="0"/>
        <v>13</v>
      </c>
      <c r="B16" s="6">
        <v>1758</v>
      </c>
      <c r="C16" s="7" t="s">
        <v>16</v>
      </c>
      <c r="D16" s="7" t="s">
        <v>2</v>
      </c>
      <c r="E16" s="7" t="s">
        <v>9</v>
      </c>
      <c r="F16" s="7" t="s">
        <v>37</v>
      </c>
      <c r="G16" s="7">
        <v>28</v>
      </c>
      <c r="H16" s="7">
        <v>110</v>
      </c>
      <c r="I16" s="7">
        <v>21</v>
      </c>
      <c r="J16" s="7">
        <v>2148</v>
      </c>
      <c r="K16" s="8">
        <v>39484</v>
      </c>
      <c r="L16" s="7" t="s">
        <v>3</v>
      </c>
      <c r="M16" s="7" t="s">
        <v>55</v>
      </c>
      <c r="N16" s="9">
        <v>35000</v>
      </c>
      <c r="O16" s="6" t="s">
        <v>51</v>
      </c>
      <c r="P16" s="9"/>
      <c r="Q16" s="6" t="s">
        <v>51</v>
      </c>
      <c r="R16" s="9"/>
      <c r="S16" s="9"/>
      <c r="T16" s="7"/>
      <c r="U16" s="7"/>
    </row>
    <row r="17" spans="1:21" s="10" customFormat="1" x14ac:dyDescent="0.25">
      <c r="A17" s="14">
        <f t="shared" si="0"/>
        <v>14</v>
      </c>
      <c r="B17" s="6">
        <v>1776</v>
      </c>
      <c r="C17" s="7" t="s">
        <v>17</v>
      </c>
      <c r="D17" s="7" t="s">
        <v>2</v>
      </c>
      <c r="E17" s="7" t="s">
        <v>9</v>
      </c>
      <c r="F17" s="7" t="s">
        <v>37</v>
      </c>
      <c r="G17" s="7">
        <v>28</v>
      </c>
      <c r="H17" s="7">
        <v>110</v>
      </c>
      <c r="I17" s="7">
        <v>21</v>
      </c>
      <c r="J17" s="7">
        <v>2148</v>
      </c>
      <c r="K17" s="8">
        <v>39926</v>
      </c>
      <c r="L17" s="7" t="s">
        <v>3</v>
      </c>
      <c r="M17" s="7" t="s">
        <v>54</v>
      </c>
      <c r="N17" s="9">
        <v>35000</v>
      </c>
      <c r="O17" s="6" t="s">
        <v>51</v>
      </c>
      <c r="P17" s="9"/>
      <c r="Q17" s="6" t="s">
        <v>51</v>
      </c>
      <c r="R17" s="9"/>
      <c r="S17" s="9"/>
      <c r="T17" s="7"/>
      <c r="U17" s="7"/>
    </row>
    <row r="18" spans="1:21" s="10" customFormat="1" x14ac:dyDescent="0.25">
      <c r="A18" s="14">
        <f t="shared" si="0"/>
        <v>15</v>
      </c>
      <c r="B18" s="6">
        <v>1775</v>
      </c>
      <c r="C18" s="7" t="s">
        <v>18</v>
      </c>
      <c r="D18" s="7" t="s">
        <v>2</v>
      </c>
      <c r="E18" s="7" t="s">
        <v>9</v>
      </c>
      <c r="F18" s="7" t="s">
        <v>37</v>
      </c>
      <c r="G18" s="7">
        <v>28</v>
      </c>
      <c r="H18" s="7">
        <v>110</v>
      </c>
      <c r="I18" s="7">
        <v>21</v>
      </c>
      <c r="J18" s="7">
        <v>2148</v>
      </c>
      <c r="K18" s="8">
        <v>39926</v>
      </c>
      <c r="L18" s="7" t="s">
        <v>3</v>
      </c>
      <c r="M18" s="7" t="s">
        <v>54</v>
      </c>
      <c r="N18" s="9">
        <v>35000</v>
      </c>
      <c r="O18" s="6" t="s">
        <v>51</v>
      </c>
      <c r="P18" s="9"/>
      <c r="Q18" s="6" t="s">
        <v>51</v>
      </c>
      <c r="R18" s="9"/>
      <c r="S18" s="9"/>
      <c r="T18" s="7"/>
      <c r="U18" s="7"/>
    </row>
    <row r="19" spans="1:21" s="10" customFormat="1" x14ac:dyDescent="0.25">
      <c r="A19" s="14">
        <f t="shared" si="0"/>
        <v>16</v>
      </c>
      <c r="B19" s="6">
        <v>1792</v>
      </c>
      <c r="C19" s="7" t="s">
        <v>19</v>
      </c>
      <c r="D19" s="7" t="s">
        <v>2</v>
      </c>
      <c r="E19" s="7" t="s">
        <v>9</v>
      </c>
      <c r="F19" s="7" t="s">
        <v>37</v>
      </c>
      <c r="G19" s="7">
        <v>28</v>
      </c>
      <c r="H19" s="7">
        <v>110</v>
      </c>
      <c r="I19" s="7">
        <v>21</v>
      </c>
      <c r="J19" s="7">
        <v>2148</v>
      </c>
      <c r="K19" s="8">
        <v>40164</v>
      </c>
      <c r="L19" s="7" t="s">
        <v>3</v>
      </c>
      <c r="M19" s="7" t="s">
        <v>54</v>
      </c>
      <c r="N19" s="9">
        <v>44000</v>
      </c>
      <c r="O19" s="6" t="s">
        <v>51</v>
      </c>
      <c r="P19" s="9"/>
      <c r="Q19" s="6" t="s">
        <v>51</v>
      </c>
      <c r="R19" s="9"/>
      <c r="S19" s="9"/>
      <c r="T19" s="7"/>
      <c r="U19" s="7"/>
    </row>
    <row r="20" spans="1:21" s="10" customFormat="1" x14ac:dyDescent="0.25">
      <c r="A20" s="14">
        <f t="shared" si="0"/>
        <v>17</v>
      </c>
      <c r="B20" s="6">
        <v>1791</v>
      </c>
      <c r="C20" s="7" t="s">
        <v>20</v>
      </c>
      <c r="D20" s="7" t="s">
        <v>2</v>
      </c>
      <c r="E20" s="7" t="s">
        <v>9</v>
      </c>
      <c r="F20" s="7" t="s">
        <v>37</v>
      </c>
      <c r="G20" s="7">
        <v>28</v>
      </c>
      <c r="H20" s="7">
        <v>110</v>
      </c>
      <c r="I20" s="7">
        <v>21</v>
      </c>
      <c r="J20" s="7">
        <v>2148</v>
      </c>
      <c r="K20" s="8">
        <v>40164</v>
      </c>
      <c r="L20" s="7" t="s">
        <v>3</v>
      </c>
      <c r="M20" s="7" t="s">
        <v>54</v>
      </c>
      <c r="N20" s="9">
        <v>44000</v>
      </c>
      <c r="O20" s="6" t="s">
        <v>51</v>
      </c>
      <c r="P20" s="9"/>
      <c r="Q20" s="6" t="s">
        <v>51</v>
      </c>
      <c r="R20" s="9"/>
      <c r="S20" s="9"/>
      <c r="T20" s="7"/>
      <c r="U20" s="7"/>
    </row>
    <row r="21" spans="1:21" s="10" customFormat="1" x14ac:dyDescent="0.25">
      <c r="A21" s="14">
        <f t="shared" si="0"/>
        <v>18</v>
      </c>
      <c r="B21" s="6">
        <v>1793</v>
      </c>
      <c r="C21" s="7" t="s">
        <v>21</v>
      </c>
      <c r="D21" s="7" t="s">
        <v>2</v>
      </c>
      <c r="E21" s="7" t="s">
        <v>9</v>
      </c>
      <c r="F21" s="7" t="s">
        <v>37</v>
      </c>
      <c r="G21" s="7">
        <v>28</v>
      </c>
      <c r="H21" s="7">
        <v>120</v>
      </c>
      <c r="I21" s="7">
        <v>21</v>
      </c>
      <c r="J21" s="7">
        <v>2143</v>
      </c>
      <c r="K21" s="8">
        <v>42642</v>
      </c>
      <c r="L21" s="7" t="s">
        <v>3</v>
      </c>
      <c r="M21" s="7" t="s">
        <v>54</v>
      </c>
      <c r="N21" s="9">
        <v>90000</v>
      </c>
      <c r="O21" s="6" t="s">
        <v>51</v>
      </c>
      <c r="P21" s="9"/>
      <c r="Q21" s="6" t="s">
        <v>51</v>
      </c>
      <c r="R21" s="9"/>
      <c r="S21" s="9"/>
      <c r="T21" s="7"/>
      <c r="U21" s="7"/>
    </row>
    <row r="22" spans="1:21" s="10" customFormat="1" x14ac:dyDescent="0.25">
      <c r="A22" s="14">
        <f t="shared" si="0"/>
        <v>19</v>
      </c>
      <c r="B22" s="6">
        <v>1794</v>
      </c>
      <c r="C22" s="7" t="s">
        <v>22</v>
      </c>
      <c r="D22" s="7" t="s">
        <v>2</v>
      </c>
      <c r="E22" s="7" t="s">
        <v>9</v>
      </c>
      <c r="F22" s="7" t="s">
        <v>37</v>
      </c>
      <c r="G22" s="7">
        <v>28</v>
      </c>
      <c r="H22" s="7">
        <v>120</v>
      </c>
      <c r="I22" s="7">
        <v>21</v>
      </c>
      <c r="J22" s="7">
        <v>2143</v>
      </c>
      <c r="K22" s="8">
        <v>42755</v>
      </c>
      <c r="L22" s="7" t="s">
        <v>3</v>
      </c>
      <c r="M22" s="7" t="s">
        <v>54</v>
      </c>
      <c r="N22" s="9">
        <v>90000</v>
      </c>
      <c r="O22" s="6" t="s">
        <v>51</v>
      </c>
      <c r="P22" s="9"/>
      <c r="Q22" s="6" t="s">
        <v>51</v>
      </c>
      <c r="R22" s="9"/>
      <c r="S22" s="9"/>
      <c r="T22" s="7"/>
      <c r="U22" s="7"/>
    </row>
    <row r="23" spans="1:21" s="10" customFormat="1" x14ac:dyDescent="0.25">
      <c r="A23" s="14">
        <f t="shared" si="0"/>
        <v>20</v>
      </c>
      <c r="B23" s="6">
        <v>1848</v>
      </c>
      <c r="C23" s="7" t="s">
        <v>23</v>
      </c>
      <c r="D23" s="7" t="s">
        <v>2</v>
      </c>
      <c r="E23" s="7" t="s">
        <v>24</v>
      </c>
      <c r="F23" s="7" t="s">
        <v>37</v>
      </c>
      <c r="G23" s="7">
        <v>23</v>
      </c>
      <c r="H23" s="7">
        <v>95</v>
      </c>
      <c r="I23" s="7">
        <v>21</v>
      </c>
      <c r="J23" s="7">
        <v>2143</v>
      </c>
      <c r="K23" s="8">
        <v>41626.486805555556</v>
      </c>
      <c r="L23" s="7" t="s">
        <v>3</v>
      </c>
      <c r="M23" s="7" t="s">
        <v>55</v>
      </c>
      <c r="N23" s="9">
        <v>45500</v>
      </c>
      <c r="O23" s="6" t="s">
        <v>51</v>
      </c>
      <c r="P23" s="9"/>
      <c r="Q23" s="6" t="s">
        <v>51</v>
      </c>
      <c r="R23" s="9"/>
      <c r="S23" s="9"/>
      <c r="T23" s="7"/>
      <c r="U23" s="7"/>
    </row>
    <row r="24" spans="1:21" s="10" customFormat="1" x14ac:dyDescent="0.25">
      <c r="A24" s="14">
        <f t="shared" si="0"/>
        <v>21</v>
      </c>
      <c r="B24" s="6">
        <v>1849</v>
      </c>
      <c r="C24" s="7" t="s">
        <v>25</v>
      </c>
      <c r="D24" s="7" t="s">
        <v>2</v>
      </c>
      <c r="E24" s="7" t="s">
        <v>24</v>
      </c>
      <c r="F24" s="7" t="s">
        <v>37</v>
      </c>
      <c r="G24" s="7">
        <v>23</v>
      </c>
      <c r="H24" s="7">
        <v>95</v>
      </c>
      <c r="I24" s="7">
        <v>21</v>
      </c>
      <c r="J24" s="7">
        <v>2143</v>
      </c>
      <c r="K24" s="8">
        <v>41626.486805555556</v>
      </c>
      <c r="L24" s="7" t="s">
        <v>3</v>
      </c>
      <c r="M24" s="7" t="s">
        <v>55</v>
      </c>
      <c r="N24" s="9">
        <v>45500</v>
      </c>
      <c r="O24" s="6" t="s">
        <v>51</v>
      </c>
      <c r="P24" s="9"/>
      <c r="Q24" s="6" t="s">
        <v>51</v>
      </c>
      <c r="R24" s="9"/>
      <c r="S24" s="9"/>
      <c r="T24" s="7"/>
      <c r="U24" s="7"/>
    </row>
    <row r="25" spans="1:21" s="10" customFormat="1" x14ac:dyDescent="0.25">
      <c r="A25" s="14">
        <f t="shared" si="0"/>
        <v>22</v>
      </c>
      <c r="B25" s="6">
        <v>1850</v>
      </c>
      <c r="C25" s="7" t="s">
        <v>26</v>
      </c>
      <c r="D25" s="7" t="s">
        <v>2</v>
      </c>
      <c r="E25" s="7" t="s">
        <v>24</v>
      </c>
      <c r="F25" s="7" t="s">
        <v>37</v>
      </c>
      <c r="G25" s="7">
        <v>23</v>
      </c>
      <c r="H25" s="7">
        <v>95</v>
      </c>
      <c r="I25" s="7">
        <v>21</v>
      </c>
      <c r="J25" s="7">
        <v>2143</v>
      </c>
      <c r="K25" s="8">
        <v>41626.486805555556</v>
      </c>
      <c r="L25" s="7" t="s">
        <v>3</v>
      </c>
      <c r="M25" s="7" t="s">
        <v>55</v>
      </c>
      <c r="N25" s="9">
        <v>45500</v>
      </c>
      <c r="O25" s="6" t="s">
        <v>51</v>
      </c>
      <c r="P25" s="9"/>
      <c r="Q25" s="6" t="s">
        <v>51</v>
      </c>
      <c r="R25" s="9"/>
      <c r="S25" s="9"/>
      <c r="T25" s="7"/>
      <c r="U25" s="7"/>
    </row>
    <row r="26" spans="1:21" s="10" customFormat="1" x14ac:dyDescent="0.25">
      <c r="A26" s="14">
        <f t="shared" si="0"/>
        <v>23</v>
      </c>
      <c r="B26" s="6">
        <v>1851</v>
      </c>
      <c r="C26" s="7" t="s">
        <v>27</v>
      </c>
      <c r="D26" s="7" t="s">
        <v>2</v>
      </c>
      <c r="E26" s="7" t="s">
        <v>24</v>
      </c>
      <c r="F26" s="7" t="s">
        <v>37</v>
      </c>
      <c r="G26" s="7">
        <v>23</v>
      </c>
      <c r="H26" s="7">
        <v>95</v>
      </c>
      <c r="I26" s="7">
        <v>21</v>
      </c>
      <c r="J26" s="7">
        <v>2143</v>
      </c>
      <c r="K26" s="8">
        <v>41626.486805555556</v>
      </c>
      <c r="L26" s="7" t="s">
        <v>3</v>
      </c>
      <c r="M26" s="7" t="s">
        <v>55</v>
      </c>
      <c r="N26" s="9">
        <v>45500</v>
      </c>
      <c r="O26" s="6" t="s">
        <v>51</v>
      </c>
      <c r="P26" s="9"/>
      <c r="Q26" s="6" t="s">
        <v>51</v>
      </c>
      <c r="R26" s="9"/>
      <c r="S26" s="9"/>
      <c r="T26" s="7"/>
      <c r="U26" s="7"/>
    </row>
    <row r="27" spans="1:21" s="10" customFormat="1" x14ac:dyDescent="0.25">
      <c r="A27" s="14">
        <f t="shared" si="0"/>
        <v>24</v>
      </c>
      <c r="B27" s="6">
        <v>1796</v>
      </c>
      <c r="C27" s="7" t="s">
        <v>28</v>
      </c>
      <c r="D27" s="7" t="s">
        <v>2</v>
      </c>
      <c r="E27" s="7" t="s">
        <v>9</v>
      </c>
      <c r="F27" s="7" t="s">
        <v>37</v>
      </c>
      <c r="G27" s="7">
        <v>27</v>
      </c>
      <c r="H27" s="7">
        <v>120</v>
      </c>
      <c r="I27" s="7">
        <v>21</v>
      </c>
      <c r="J27" s="7">
        <v>2143</v>
      </c>
      <c r="K27" s="8">
        <v>41597.739583333336</v>
      </c>
      <c r="L27" s="7" t="s">
        <v>3</v>
      </c>
      <c r="M27" s="7" t="s">
        <v>54</v>
      </c>
      <c r="N27" s="9">
        <v>43000</v>
      </c>
      <c r="O27" s="6" t="s">
        <v>51</v>
      </c>
      <c r="P27" s="9"/>
      <c r="Q27" s="6" t="s">
        <v>51</v>
      </c>
      <c r="R27" s="9"/>
      <c r="S27" s="9"/>
      <c r="T27" s="7"/>
      <c r="U27" s="7"/>
    </row>
    <row r="28" spans="1:21" s="10" customFormat="1" x14ac:dyDescent="0.25">
      <c r="A28" s="14">
        <f t="shared" si="0"/>
        <v>25</v>
      </c>
      <c r="B28" s="6">
        <v>1795</v>
      </c>
      <c r="C28" s="7" t="s">
        <v>29</v>
      </c>
      <c r="D28" s="7" t="s">
        <v>2</v>
      </c>
      <c r="E28" s="7" t="s">
        <v>9</v>
      </c>
      <c r="F28" s="7" t="s">
        <v>37</v>
      </c>
      <c r="G28" s="7">
        <v>27</v>
      </c>
      <c r="H28" s="7">
        <v>120</v>
      </c>
      <c r="I28" s="7">
        <v>21</v>
      </c>
      <c r="J28" s="7">
        <v>2143</v>
      </c>
      <c r="K28" s="8">
        <v>41528.739583333336</v>
      </c>
      <c r="L28" s="7" t="s">
        <v>3</v>
      </c>
      <c r="M28" s="7" t="s">
        <v>54</v>
      </c>
      <c r="N28" s="9">
        <v>43000</v>
      </c>
      <c r="O28" s="6" t="s">
        <v>51</v>
      </c>
      <c r="P28" s="9"/>
      <c r="Q28" s="6" t="s">
        <v>51</v>
      </c>
      <c r="R28" s="9"/>
      <c r="S28" s="9"/>
      <c r="T28" s="7"/>
      <c r="U28" s="7"/>
    </row>
    <row r="29" spans="1:21" x14ac:dyDescent="0.25">
      <c r="N29" s="11">
        <f>SUM(N4:N28)</f>
        <v>1007500</v>
      </c>
    </row>
  </sheetData>
  <mergeCells count="1">
    <mergeCell ref="A1:C1"/>
  </mergeCells>
  <printOptions horizontalCentered="1"/>
  <pageMargins left="0.39370078740157483" right="0.39370078740157483" top="0.59055118110236227" bottom="0.59055118110236227" header="0" footer="0"/>
  <pageSetup paperSize="9" scale="62" fitToHeight="1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9</vt:lpstr>
      <vt:lpstr>'Allegato 9'!Area_stampa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2021-03-04T15:58:32Z</dcterms:modified>
</cp:coreProperties>
</file>